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3860" windowHeight="12105" firstSheet="1" activeTab="2"/>
  </bookViews>
  <sheets>
    <sheet name="პრიორიტეტის ფინ ანგარ ფორმა" sheetId="4" r:id="rId1"/>
    <sheet name="პროგრამის ფინ. ანგარ ფორმა" sheetId="2" r:id="rId2"/>
    <sheet name="03 01 01" sheetId="3" r:id="rId3"/>
  </sheets>
  <definedNames>
    <definedName name="_xlnm.Print_Area" localSheetId="2">'03 01 01'!$A$1:$E$17</definedName>
    <definedName name="_xlnm.Print_Area" localSheetId="1">'პროგრამის ფინ. ანგარ ფორმა'!$A$1:$E$15</definedName>
  </definedNames>
  <calcPr calcId="162913"/>
</workbook>
</file>

<file path=xl/calcChain.xml><?xml version="1.0" encoding="utf-8"?>
<calcChain xmlns="http://schemas.openxmlformats.org/spreadsheetml/2006/main">
  <c r="C8" i="2" l="1"/>
  <c r="D8" i="2"/>
  <c r="E8" i="2"/>
  <c r="B8" i="2"/>
  <c r="G6" i="4" l="1"/>
  <c r="F6" i="4"/>
  <c r="E6" i="4"/>
  <c r="D6" i="4"/>
  <c r="B15" i="2" l="1"/>
  <c r="B22" i="2"/>
  <c r="C15" i="2" l="1"/>
  <c r="C22" i="2" s="1"/>
  <c r="D15" i="2" l="1"/>
  <c r="D22" i="2" s="1"/>
  <c r="E15" i="2" l="1"/>
  <c r="E22" i="2" s="1"/>
</calcChain>
</file>

<file path=xl/sharedStrings.xml><?xml version="1.0" encoding="utf-8"?>
<sst xmlns="http://schemas.openxmlformats.org/spreadsheetml/2006/main" count="67" uniqueCount="53">
  <si>
    <t>პროგრამის კოდი</t>
  </si>
  <si>
    <t>პროგრამის დასახელება</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</si>
  <si>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</si>
  <si>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</si>
  <si>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</si>
  <si>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</si>
  <si>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</si>
  <si>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</si>
  <si>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მ.შ. საბიუჯეტო სახსრები</t>
  </si>
  <si>
    <t>ქვეპროგრამის კვარტალური ანგარიშის ფორმა</t>
  </si>
  <si>
    <t>ქვეპროგრამის დასახელება</t>
  </si>
  <si>
    <t>სრულად მიღწეულია</t>
  </si>
  <si>
    <t>ქვეპროგრამის შუალედური შედეგის სტატუსი:</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</si>
  <si>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</si>
  <si>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</si>
  <si>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</si>
  <si>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</si>
  <si>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ქ. ბათუმის მუნიციპალიტეტის მერია</t>
  </si>
  <si>
    <t>პროგრამით გათვალისწინებული ქვეპროგრამები</t>
  </si>
  <si>
    <t>ქალაქის დასუფთავება და ნარჩენების გატანა</t>
  </si>
  <si>
    <t>ტერიტორიის ფართობი, რომელზეც წლის განმავლობაში რეგულარულად ხორციელდება მუნიციპალური დასუფთავების სერვისი</t>
  </si>
  <si>
    <t>ტერიტორიის ფართობი, რომელზეც სეზონურად დამატებით ხორციელდება მუნიციპალური დასუფთავების სერვისი</t>
  </si>
  <si>
    <t>წლის განმავლობაში ნაგავსაყრელზე გატანილი ნარჩენების ოდენობა</t>
  </si>
  <si>
    <t>ქალაქის დასუფთავების რეგულარული სამუშაოები</t>
  </si>
  <si>
    <t>ქალაქის დასუფთავების დამატებითი სამუშაოები</t>
  </si>
  <si>
    <t>ქალაქის დასუფთავების მომსახურების განვითარება</t>
  </si>
  <si>
    <t>03 01 01</t>
  </si>
  <si>
    <t>დანართი 1</t>
  </si>
  <si>
    <t xml:space="preserve"> პრიორიტეტების ფინანსური ანგარიშგების ფორმა</t>
  </si>
  <si>
    <t xml:space="preserve">პრიორიტეტის დასახელება </t>
  </si>
  <si>
    <t>სულ პრიორიტეტზე მიმართული სახსრები</t>
  </si>
  <si>
    <t>ქალაქის დასუფთავება, ეკოლოგიური მდგომარეობისა და სარეკრეაციო ინფრასტრუქტურის განვითარება</t>
  </si>
  <si>
    <t>03 01</t>
  </si>
  <si>
    <t>ქვეპროგრამის შუალედური შედეგები</t>
  </si>
  <si>
    <t>დაგეგმილი მდგომარეობა</t>
  </si>
  <si>
    <t>ფაქტობრივი მდგომარეობა</t>
  </si>
  <si>
    <t xml:space="preserve">უზუნველყოფილია დასუფთავების მუნიციპალური სერვისის ხარისხიანი ფუნქციონირება </t>
  </si>
  <si>
    <t>დაგეგმილი</t>
  </si>
  <si>
    <t>ფაქტობრივი</t>
  </si>
  <si>
    <t>ტერიტორიის ფართობი, რომლის მორწყვა ხორციელდება სეზონურად</t>
  </si>
  <si>
    <t>არსებითად მიღწეულია</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</si>
  <si>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</si>
  <si>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ქალაქის დასუფთავება და ნარჩენების გატანა 03 01 01</t>
  </si>
  <si>
    <t xml:space="preserve">მსხვილფეხა რქოსანი პირუტყვის ქალაქში მოძრაობის აღკვეთა </t>
  </si>
  <si>
    <t xml:space="preserve">ნარჩენების გატანა </t>
  </si>
  <si>
    <t>ნაგავსაყრელის ექსპლუატაცია და სანიტარული მომსახურება</t>
  </si>
  <si>
    <t>გასული წლის პროგნოზი</t>
  </si>
  <si>
    <t>გასული წლის საკასო შესრულება</t>
  </si>
  <si>
    <t>ქალაქის განვითარებისათვის აუცილებელია მისი იერსახის ჰიგიენური და ესთეტური მოწესრიგება,  ქალაქის ქუჩებსა და სკვერებში სისუფთავის დაცვა, ეპიდემიური დაავადებების კერების მოსპობა, რაც  მნიშვნელოვნად გააუმჯობესებს მოსახლეობისა და ვიზიტორთა კეთილდღეობას. ქვეპროგრამის ფარგლებში განხორციელდა  ქალაქის ცალკეული  ტერიტორიის, მწვანე საფარის, ქალაქში არსებული ეზოების დაგვა-დასუფთავება; სანაგვე კონტეინერების გარეცხვა, ქალაქის ცალკეული ტერიტორიების, ქუჩების მორწყვა-მორეცხვა; ქალაქის ტერიტორიის თოვლის საფარისაგან გაწმენდა, მოყინვის საწინააღმდეგო სამუშაოების განხორციელება  და საჭიროების შემთხვევაში თოვლის მასის გატანა; ქალაქის სანაპირო ზოლის დასუფთავება; მსხვილფეხა რქოსანი პირუტყვის ქალაქში მოძრაობის აღკვეთა; საყოფაცხოვრებო ნარჩენების გატანა; ნაგავსაყრელის ექსპლუატაცია და სანიტარული მომსახურება.</t>
  </si>
  <si>
    <t>მიუღწეველია</t>
  </si>
  <si>
    <t xml:space="preserve"> პროგრამის ფინანსური ანგარიშგების ფორმა</t>
  </si>
  <si>
    <t>აღსრულების ფონდიდან თანხის გამოყოფა (ნაგავსაყრელის ექსპლუატაციის სამუშაოების დარჩენილი ნაწილის ღირებულების ანაზღაურება)</t>
  </si>
  <si>
    <t>პ.ს. ქალაქ ბათუმის მუნიციპალიტეტის 2020 წლის ბიუჯეტის წინა წლებში წარმოქმნილი დავალიანებების დაფარვისა და სასამართლო გადაწყვეტილებების აღსრულების ფონდიდან თანხის გამოყოფის შესახებ 20.02.2020 წლის N 162 ბრძანება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</si>
</sst>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0_р_._-;\-* #,##0.00_р_._-;_-* &quot;-&quot;??_р_._-;_-@_-"/>
  </numFmts>
  <fonts count="12" x14ac:knownFonts="1">
    <font>
      <sz val="11"/>
      <color theme="1"/>
      <name val="Calibri"/>
      <family val="2"/>
      <scheme val="minor"/>
    </font>
    <font>
      <sz val="11"/>
      <color theme="1"/>
      <name val="Calibri"/>
      <family val="2"/>
      <charset val="204"/>
      <scheme val="minor"/>
    </font>
    <font>
      <b/>
      <sz val="11"/>
      <color theme="1"/>
      <name val="Sylfaen"/>
      <family val="1"/>
    </font>
    <font>
      <sz val="11"/>
      <color theme="1"/>
      <name val="Calibri"/>
      <family val="2"/>
      <scheme val="minor"/>
    </font>
    <font>
      <sz val="11"/>
      <color theme="1"/>
      <name val="Sylfaen"/>
      <family val="1"/>
    </font>
    <font>
      <sz val="11"/>
      <name val="Calibri"/>
      <family val="2"/>
      <scheme val="minor"/>
    </font>
    <font>
      <b/>
      <sz val="11"/>
      <name val="Sylfaen"/>
      <family val="1"/>
    </font>
    <font>
      <sz val="11"/>
      <name val="Sylfaen"/>
      <family val="1"/>
    </font>
    <font>
      <b/>
      <sz val="12"/>
      <name val="Sylfaen"/>
      <family val="1"/>
    </font>
    <font>
      <sz val="10"/>
      <name val="Arial Cyr"/>
      <charset val="204"/>
    </font>
    <font>
      <sz val="11"/>
      <color rgb="FF000000"/>
      <name val="Calibri"/>
      <family val="2"/>
      <scheme val="minor"/>
    </font>
    <font>
      <sz val="12"/>
      <color rgb="FF0070C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s>
  <cellStyleXfs count="12">
    <xf numFmtId="0" fontId="0" fillId="0" borderId="0"/>
    <xf numFmtId="0" fontId="3" fillId="0" borderId="0"/>
    <xf numFmtId="0" fontId="3" fillId="0" borderId="0"/>
    <xf numFmtId="164" fontId="3" fillId="0" borderId="0" applyFont="0" applyFill="0" applyBorder="0" applyAlignment="0" applyProtection="0"/>
    <xf numFmtId="0" fontId="9" fillId="0" borderId="0"/>
    <xf numFmtId="165" fontId="9" fillId="0" borderId="0" applyFont="0" applyFill="0" applyBorder="0" applyAlignment="0" applyProtection="0"/>
    <xf numFmtId="165" fontId="1" fillId="0" borderId="0" applyFont="0" applyFill="0" applyBorder="0" applyAlignment="0" applyProtection="0"/>
    <xf numFmtId="0" fontId="1" fillId="0" borderId="0"/>
    <xf numFmtId="0" fontId="3" fillId="0" borderId="0"/>
    <xf numFmtId="0" fontId="9" fillId="0" borderId="0"/>
    <xf numFmtId="0" fontId="10" fillId="0" borderId="0"/>
    <xf numFmtId="9" fontId="9" fillId="0" borderId="0" applyFont="0" applyFill="0" applyBorder="0" applyAlignment="0" applyProtection="0"/>
  </cellStyleXfs>
  <cellXfs count="60">
    <xf numFmtId="0" fontId="0" fillId="0" borderId="0" xfId="0"/>
    <xf numFmtId="0" fontId="0" fillId="0" borderId="5" xfId="0" applyBorder="1" applyAlignment="1"/>
    <xf numFmtId="0" fontId="0" fillId="0" borderId="0" xfId="0" applyAlignment="1"/>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vertical="center"/>
    </xf>
    <xf numFmtId="0" fontId="11" fillId="0" borderId="0" xfId="0" applyNumberFormat="1" applyFont="1" applyAlignment="1">
      <alignment vertical="center" wrapText="1"/>
    </xf>
    <xf numFmtId="0" fontId="4"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0" fontId="4" fillId="0" borderId="0" xfId="0" applyFont="1" applyFill="1"/>
    <xf numFmtId="4" fontId="2" fillId="0" borderId="1" xfId="0" applyNumberFormat="1"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3" fontId="4" fillId="0" borderId="1" xfId="0" applyNumberFormat="1" applyFont="1" applyBorder="1" applyAlignment="1">
      <alignment horizontal="center" vertical="center" wrapText="1"/>
    </xf>
    <xf numFmtId="0" fontId="4" fillId="0" borderId="0" xfId="0" applyFont="1"/>
    <xf numFmtId="3" fontId="7" fillId="0" borderId="1" xfId="0" applyNumberFormat="1" applyFont="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7" fillId="2" borderId="0" xfId="0" applyFont="1" applyFill="1"/>
    <xf numFmtId="3" fontId="7" fillId="2" borderId="0" xfId="0" applyNumberFormat="1" applyFont="1" applyFill="1"/>
    <xf numFmtId="3" fontId="7" fillId="2" borderId="0" xfId="0" applyNumberFormat="1" applyFont="1" applyFill="1" applyAlignment="1">
      <alignment horizontal="center" vertical="center"/>
    </xf>
    <xf numFmtId="0" fontId="5" fillId="2" borderId="0" xfId="0" applyFont="1" applyFill="1"/>
    <xf numFmtId="0" fontId="5" fillId="2" borderId="0" xfId="0" applyFont="1" applyFill="1" applyAlignment="1"/>
    <xf numFmtId="0" fontId="5" fillId="2" borderId="0" xfId="0" applyFont="1" applyFill="1" applyBorder="1" applyAlignment="1"/>
    <xf numFmtId="0" fontId="7" fillId="2" borderId="0" xfId="0" applyFont="1" applyFill="1" applyAlignment="1"/>
    <xf numFmtId="3" fontId="7" fillId="2" borderId="0" xfId="0" applyNumberFormat="1" applyFont="1" applyFill="1" applyAlignment="1"/>
    <xf numFmtId="0" fontId="7" fillId="2" borderId="1" xfId="0" applyFont="1" applyFill="1" applyBorder="1" applyAlignment="1">
      <alignment horizontal="left" vertical="center" wrapText="1" indent="1"/>
    </xf>
    <xf numFmtId="3" fontId="7" fillId="2" borderId="1" xfId="0" applyNumberFormat="1" applyFont="1" applyFill="1" applyBorder="1" applyAlignment="1">
      <alignment horizontal="center" vertical="center" wrapText="1"/>
    </xf>
    <xf numFmtId="3" fontId="4" fillId="0" borderId="0" xfId="0" applyNumberFormat="1" applyFont="1" applyFill="1"/>
    <xf numFmtId="3" fontId="4" fillId="0" borderId="0" xfId="0" applyNumberFormat="1" applyFont="1" applyFill="1" applyAlignment="1">
      <alignment horizontal="center" vertical="center"/>
    </xf>
    <xf numFmtId="0" fontId="6"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7" fillId="0" borderId="1" xfId="2" applyFont="1" applyFill="1" applyBorder="1" applyAlignment="1">
      <alignment horizontal="left" vertical="center" wrapText="1"/>
    </xf>
    <xf numFmtId="3" fontId="7" fillId="0" borderId="1" xfId="2" applyNumberFormat="1" applyFont="1" applyFill="1" applyBorder="1" applyAlignment="1">
      <alignment horizontal="center" vertical="center" wrapText="1"/>
    </xf>
    <xf numFmtId="0" fontId="8" fillId="3" borderId="1" xfId="1" applyFont="1" applyFill="1" applyBorder="1" applyAlignment="1">
      <alignment horizontal="left" vertical="center" wrapText="1"/>
    </xf>
    <xf numFmtId="3" fontId="6"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2" borderId="0" xfId="0" applyFont="1" applyFill="1" applyAlignment="1">
      <alignment horizontal="center"/>
    </xf>
    <xf numFmtId="3" fontId="6" fillId="2"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3"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5" fillId="0" borderId="1" xfId="0" applyFont="1" applyFill="1" applyBorder="1" applyAlignment="1">
      <alignment vertical="top"/>
    </xf>
    <xf numFmtId="0" fontId="2" fillId="0" borderId="1" xfId="0" applyFont="1" applyFill="1" applyBorder="1" applyAlignment="1">
      <alignment horizontal="justify" vertical="center" wrapText="1"/>
    </xf>
    <xf numFmtId="0" fontId="2" fillId="0" borderId="0" xfId="0" applyFont="1" applyFill="1" applyAlignment="1">
      <alignment horizontal="center" wrapText="1"/>
    </xf>
    <xf numFmtId="0" fontId="2"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2" borderId="6" xfId="0" applyFont="1" applyFill="1" applyBorder="1" applyAlignment="1">
      <alignment horizontal="left" vertical="top" wrapText="1"/>
    </xf>
  </cellXfs>
  <cellStyles count="12">
    <cellStyle name="Comma 2" xfId="6"/>
    <cellStyle name="Comma 2 2" xfId="3"/>
    <cellStyle name="Normal" xfId="0" builtinId="0"/>
    <cellStyle name="Normal 2" xfId="7"/>
    <cellStyle name="Normal 3" xfId="8"/>
    <cellStyle name="Normal 3 2" xfId="1"/>
    <cellStyle name="Normal 4" xfId="9"/>
    <cellStyle name="Normal 5" xfId="10"/>
    <cellStyle name="Normal 5 2" xfId="2"/>
    <cellStyle name="Обычный 2" xfId="4"/>
    <cellStyle name="Процентный 2" xfId="11"/>
    <cellStyle name="Финансовый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zoomScale="82" zoomScaleNormal="100" zoomScaleSheetLayoutView="82" workbookViewId="0">
      <selection activeCell="B28" sqref="B28"/>
    </sheetView>
  </sheetViews>
  <sheetFormatPr defaultRowHeight="15" x14ac:dyDescent="0.25"/>
  <cols>
    <col min="1" max="1" width="22.7109375" style="14" customWidth="1"/>
    <col min="2" max="2" width="15.85546875" style="14" customWidth="1"/>
    <col min="3" max="3" width="27.140625" style="14" customWidth="1"/>
    <col min="4" max="7" width="18.28515625" style="14" customWidth="1"/>
  </cols>
  <sheetData>
    <row r="1" spans="1:7" x14ac:dyDescent="0.25">
      <c r="A1" s="11"/>
      <c r="B1" s="11"/>
      <c r="C1" s="11"/>
      <c r="D1" s="11"/>
      <c r="E1" s="11"/>
      <c r="F1" s="11"/>
      <c r="G1" s="12" t="s">
        <v>27</v>
      </c>
    </row>
    <row r="2" spans="1:7" x14ac:dyDescent="0.25">
      <c r="A2" s="40" t="s">
        <v>28</v>
      </c>
      <c r="B2" s="40"/>
      <c r="C2" s="40"/>
      <c r="D2" s="40"/>
      <c r="E2" s="40"/>
      <c r="F2" s="40"/>
      <c r="G2" s="40"/>
    </row>
    <row r="3" spans="1:7" x14ac:dyDescent="0.25">
      <c r="A3" s="11"/>
      <c r="B3" s="11"/>
      <c r="C3" s="11"/>
      <c r="D3" s="11"/>
      <c r="E3" s="11"/>
      <c r="F3" s="11"/>
      <c r="G3" s="12" t="s">
        <v>13</v>
      </c>
    </row>
    <row r="4" spans="1:7" ht="51" customHeight="1" x14ac:dyDescent="0.25">
      <c r="A4" s="4" t="s">
        <v>29</v>
      </c>
      <c r="B4" s="4" t="s">
        <v>0</v>
      </c>
      <c r="C4" s="4" t="s">
        <v>1</v>
      </c>
      <c r="D4" s="3" t="s">
        <v>46</v>
      </c>
      <c r="E4" s="3" t="s">
        <v>8</v>
      </c>
      <c r="F4" s="3" t="s">
        <v>47</v>
      </c>
      <c r="G4" s="3" t="s">
        <v>8</v>
      </c>
    </row>
    <row r="5" spans="1:7" ht="175.5" customHeight="1" x14ac:dyDescent="0.25">
      <c r="A5" s="7" t="s">
        <v>31</v>
      </c>
      <c r="B5" s="4" t="s">
        <v>32</v>
      </c>
      <c r="C5" s="7" t="s">
        <v>25</v>
      </c>
      <c r="D5" s="13">
        <v>9923025</v>
      </c>
      <c r="E5" s="13">
        <v>9923025</v>
      </c>
      <c r="F5" s="15">
        <v>9302382.3300000001</v>
      </c>
      <c r="G5" s="15">
        <v>9302382.3300000001</v>
      </c>
    </row>
    <row r="6" spans="1:7" ht="30" customHeight="1" x14ac:dyDescent="0.25">
      <c r="A6" s="41" t="s">
        <v>30</v>
      </c>
      <c r="B6" s="42"/>
      <c r="C6" s="43"/>
      <c r="D6" s="8">
        <f t="shared" ref="D6:G6" si="0">SUM(D5:D5)</f>
        <v>9923025</v>
      </c>
      <c r="E6" s="8">
        <f t="shared" si="0"/>
        <v>9923025</v>
      </c>
      <c r="F6" s="10">
        <f t="shared" si="0"/>
        <v>9302382.3300000001</v>
      </c>
      <c r="G6" s="10">
        <f t="shared" si="0"/>
        <v>9302382.3300000001</v>
      </c>
    </row>
  </sheetData>
  <mergeCells count="2">
    <mergeCell ref="A2:G2"/>
    <mergeCell ref="A6:C6"/>
  </mergeCells>
  <printOptions horizontalCentered="1"/>
  <pageMargins left="0.39370078740157483" right="0.39370078740157483" top="0.39370078740157483" bottom="0.3937007874015748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view="pageBreakPreview" topLeftCell="A7" zoomScaleSheetLayoutView="100" workbookViewId="0">
      <selection activeCell="C14" sqref="C14"/>
    </sheetView>
  </sheetViews>
  <sheetFormatPr defaultRowHeight="15" x14ac:dyDescent="0.25"/>
  <cols>
    <col min="1" max="1" width="39.140625" style="18" customWidth="1"/>
    <col min="2" max="2" width="16.85546875" style="19" customWidth="1"/>
    <col min="3" max="3" width="16.42578125" style="19" customWidth="1"/>
    <col min="4" max="4" width="16" style="19" customWidth="1"/>
    <col min="5" max="5" width="19" style="19" customWidth="1"/>
    <col min="6" max="16384" width="9.140625" style="21"/>
  </cols>
  <sheetData>
    <row r="1" spans="1:8" x14ac:dyDescent="0.25">
      <c r="E1" s="20" t="s">
        <v>14</v>
      </c>
    </row>
    <row r="2" spans="1:8" x14ac:dyDescent="0.25">
      <c r="A2" s="44" t="s">
        <v>50</v>
      </c>
      <c r="B2" s="44"/>
      <c r="C2" s="44"/>
      <c r="D2" s="44"/>
      <c r="E2" s="44"/>
    </row>
    <row r="3" spans="1:8" x14ac:dyDescent="0.25">
      <c r="E3" s="20" t="s">
        <v>13</v>
      </c>
    </row>
    <row r="4" spans="1:8" ht="39" customHeight="1" x14ac:dyDescent="0.25">
      <c r="A4" s="17" t="s">
        <v>1</v>
      </c>
      <c r="B4" s="45" t="s">
        <v>25</v>
      </c>
      <c r="C4" s="45"/>
      <c r="D4" s="45"/>
      <c r="E4" s="45"/>
    </row>
    <row r="5" spans="1:8" ht="23.25" customHeight="1" x14ac:dyDescent="0.25">
      <c r="A5" s="17" t="s">
        <v>0</v>
      </c>
      <c r="B5" s="45" t="s">
        <v>32</v>
      </c>
      <c r="C5" s="45"/>
      <c r="D5" s="45"/>
      <c r="E5" s="45"/>
    </row>
    <row r="6" spans="1:8" ht="28.5" customHeight="1" x14ac:dyDescent="0.25">
      <c r="A6" s="17" t="s">
        <v>2</v>
      </c>
      <c r="B6" s="45" t="s">
        <v>17</v>
      </c>
      <c r="C6" s="45"/>
      <c r="D6" s="45"/>
      <c r="E6" s="45"/>
    </row>
    <row r="7" spans="1:8" ht="52.5" customHeight="1" x14ac:dyDescent="0.25">
      <c r="A7" s="16" t="s">
        <v>18</v>
      </c>
      <c r="B7" s="34" t="s">
        <v>46</v>
      </c>
      <c r="C7" s="34" t="s">
        <v>8</v>
      </c>
      <c r="D7" s="34" t="s">
        <v>47</v>
      </c>
      <c r="E7" s="34" t="s">
        <v>8</v>
      </c>
    </row>
    <row r="8" spans="1:8" ht="38.25" customHeight="1" x14ac:dyDescent="0.25">
      <c r="A8" s="37" t="s">
        <v>42</v>
      </c>
      <c r="B8" s="38">
        <f>SUM(B9:B14)</f>
        <v>9923025.1999999993</v>
      </c>
      <c r="C8" s="38">
        <f t="shared" ref="C8:E8" si="0">SUM(C9:C14)</f>
        <v>9923025.1999999993</v>
      </c>
      <c r="D8" s="38">
        <f t="shared" si="0"/>
        <v>9302382.6899999995</v>
      </c>
      <c r="E8" s="38">
        <f t="shared" si="0"/>
        <v>9302382.6899999995</v>
      </c>
      <c r="F8" s="23"/>
      <c r="G8" s="23"/>
      <c r="H8" s="23"/>
    </row>
    <row r="9" spans="1:8" ht="36" customHeight="1" x14ac:dyDescent="0.25">
      <c r="A9" s="26" t="s">
        <v>23</v>
      </c>
      <c r="B9" s="27">
        <v>5300192.2</v>
      </c>
      <c r="C9" s="27">
        <v>5300192.2</v>
      </c>
      <c r="D9" s="27">
        <v>5682464.3399999999</v>
      </c>
      <c r="E9" s="27">
        <v>5682464.3399999999</v>
      </c>
      <c r="F9" s="23"/>
      <c r="G9" s="23"/>
      <c r="H9" s="23"/>
    </row>
    <row r="10" spans="1:8" ht="41.25" customHeight="1" x14ac:dyDescent="0.25">
      <c r="A10" s="26" t="s">
        <v>24</v>
      </c>
      <c r="B10" s="27">
        <v>217150</v>
      </c>
      <c r="C10" s="27">
        <v>217150</v>
      </c>
      <c r="D10" s="27">
        <v>70563.83</v>
      </c>
      <c r="E10" s="27">
        <v>70563.83</v>
      </c>
      <c r="F10" s="23"/>
      <c r="G10" s="23"/>
    </row>
    <row r="11" spans="1:8" ht="37.5" customHeight="1" x14ac:dyDescent="0.25">
      <c r="A11" s="26" t="s">
        <v>43</v>
      </c>
      <c r="B11" s="27">
        <v>452400</v>
      </c>
      <c r="C11" s="27">
        <v>452400</v>
      </c>
      <c r="D11" s="27">
        <v>112500</v>
      </c>
      <c r="E11" s="27">
        <v>112500</v>
      </c>
      <c r="F11" s="23"/>
      <c r="G11" s="23"/>
    </row>
    <row r="12" spans="1:8" ht="24.75" customHeight="1" x14ac:dyDescent="0.25">
      <c r="A12" s="26" t="s">
        <v>44</v>
      </c>
      <c r="B12" s="27">
        <v>3784258</v>
      </c>
      <c r="C12" s="27">
        <v>3784258</v>
      </c>
      <c r="D12" s="27">
        <v>3270374.1</v>
      </c>
      <c r="E12" s="27">
        <v>3270374.1</v>
      </c>
      <c r="F12" s="23"/>
      <c r="G12" s="23"/>
    </row>
    <row r="13" spans="1:8" ht="33.75" customHeight="1" x14ac:dyDescent="0.25">
      <c r="A13" s="26" t="s">
        <v>45</v>
      </c>
      <c r="B13" s="27">
        <v>160000</v>
      </c>
      <c r="C13" s="27">
        <v>160000</v>
      </c>
      <c r="D13" s="27">
        <v>157455.42000000004</v>
      </c>
      <c r="E13" s="27">
        <v>157455.42000000004</v>
      </c>
      <c r="F13" s="23"/>
      <c r="G13" s="23"/>
    </row>
    <row r="14" spans="1:8" ht="85.5" customHeight="1" x14ac:dyDescent="0.25">
      <c r="A14" s="26" t="s">
        <v>51</v>
      </c>
      <c r="B14" s="27">
        <v>9025</v>
      </c>
      <c r="C14" s="27">
        <v>9025</v>
      </c>
      <c r="D14" s="27">
        <v>9025</v>
      </c>
      <c r="E14" s="27">
        <v>9025</v>
      </c>
      <c r="F14" s="23"/>
      <c r="G14" s="23"/>
    </row>
    <row r="15" spans="1:8" ht="28.5" customHeight="1" x14ac:dyDescent="0.25">
      <c r="A15" s="33" t="s">
        <v>3</v>
      </c>
      <c r="B15" s="38">
        <f>B8</f>
        <v>9923025.1999999993</v>
      </c>
      <c r="C15" s="38">
        <f t="shared" ref="C15:E15" si="1">C8</f>
        <v>9923025.1999999993</v>
      </c>
      <c r="D15" s="38">
        <f t="shared" si="1"/>
        <v>9302382.6899999995</v>
      </c>
      <c r="E15" s="38">
        <f t="shared" si="1"/>
        <v>9302382.6899999995</v>
      </c>
      <c r="F15" s="22"/>
    </row>
    <row r="16" spans="1:8" ht="60" customHeight="1" x14ac:dyDescent="0.25">
      <c r="A16" s="59" t="s">
        <v>52</v>
      </c>
      <c r="B16" s="59"/>
      <c r="C16" s="59"/>
      <c r="D16" s="59"/>
      <c r="E16" s="59"/>
    </row>
    <row r="17" spans="1:5" x14ac:dyDescent="0.25">
      <c r="A17" s="24"/>
      <c r="B17" s="25"/>
      <c r="C17" s="25"/>
      <c r="D17" s="25"/>
      <c r="E17" s="25"/>
    </row>
    <row r="18" spans="1:5" x14ac:dyDescent="0.25">
      <c r="A18" s="24"/>
      <c r="B18" s="25"/>
      <c r="C18" s="25"/>
      <c r="D18" s="25"/>
      <c r="E18" s="25"/>
    </row>
    <row r="19" spans="1:5" x14ac:dyDescent="0.25">
      <c r="A19" s="24"/>
      <c r="B19" s="13">
        <v>9923025</v>
      </c>
      <c r="C19" s="13">
        <v>9923025</v>
      </c>
      <c r="D19" s="15">
        <v>9302382.3300000001</v>
      </c>
      <c r="E19" s="15">
        <v>9302382.3300000001</v>
      </c>
    </row>
    <row r="20" spans="1:5" x14ac:dyDescent="0.25">
      <c r="A20" s="24"/>
      <c r="B20" s="25"/>
      <c r="C20" s="25"/>
      <c r="D20" s="25"/>
      <c r="E20" s="25"/>
    </row>
    <row r="21" spans="1:5" x14ac:dyDescent="0.25">
      <c r="A21" s="24"/>
      <c r="B21" s="25"/>
      <c r="C21" s="25"/>
      <c r="D21" s="25"/>
      <c r="E21" s="25"/>
    </row>
    <row r="22" spans="1:5" x14ac:dyDescent="0.25">
      <c r="A22" s="24"/>
      <c r="B22" s="25">
        <f>B15-B19</f>
        <v>0.19999999925494194</v>
      </c>
      <c r="C22" s="25">
        <f t="shared" ref="C22:E22" si="2">C15-C19</f>
        <v>0.19999999925494194</v>
      </c>
      <c r="D22" s="25">
        <f t="shared" si="2"/>
        <v>0.35999999940395355</v>
      </c>
      <c r="E22" s="25">
        <f t="shared" si="2"/>
        <v>0.35999999940395355</v>
      </c>
    </row>
    <row r="23" spans="1:5" x14ac:dyDescent="0.25">
      <c r="A23" s="24"/>
      <c r="B23" s="25"/>
      <c r="C23" s="25"/>
      <c r="D23" s="25"/>
      <c r="E23" s="25"/>
    </row>
    <row r="24" spans="1:5" x14ac:dyDescent="0.25">
      <c r="A24" s="24"/>
      <c r="B24" s="25"/>
      <c r="C24" s="25"/>
      <c r="D24" s="25"/>
      <c r="E24" s="25"/>
    </row>
    <row r="25" spans="1:5" x14ac:dyDescent="0.25">
      <c r="A25" s="24"/>
      <c r="B25" s="25"/>
      <c r="C25" s="25"/>
      <c r="D25" s="25"/>
      <c r="E25" s="25"/>
    </row>
  </sheetData>
  <mergeCells count="5">
    <mergeCell ref="A2:E2"/>
    <mergeCell ref="B4:E4"/>
    <mergeCell ref="B5:E5"/>
    <mergeCell ref="B6:E6"/>
    <mergeCell ref="A16:E16"/>
  </mergeCells>
  <printOptions horizontalCentered="1"/>
  <pageMargins left="0.36" right="0.31" top="0.39370078740157483" bottom="0.3937007874015748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BreakPreview" zoomScaleNormal="87" zoomScaleSheetLayoutView="100" workbookViewId="0">
      <selection activeCell="B8" sqref="B8:E8"/>
    </sheetView>
  </sheetViews>
  <sheetFormatPr defaultRowHeight="15" x14ac:dyDescent="0.25"/>
  <cols>
    <col min="1" max="1" width="35.85546875" style="9" customWidth="1"/>
    <col min="2" max="2" width="24.7109375" style="9" customWidth="1"/>
    <col min="3" max="4" width="16.42578125" style="28" customWidth="1"/>
    <col min="5" max="5" width="17.140625" style="28" customWidth="1"/>
    <col min="7" max="7" width="91.5703125" customWidth="1"/>
  </cols>
  <sheetData>
    <row r="1" spans="1:9" x14ac:dyDescent="0.25">
      <c r="E1" s="29" t="s">
        <v>15</v>
      </c>
    </row>
    <row r="2" spans="1:9" ht="15" customHeight="1" x14ac:dyDescent="0.25">
      <c r="A2" s="55" t="s">
        <v>9</v>
      </c>
      <c r="B2" s="55"/>
      <c r="C2" s="55"/>
      <c r="D2" s="55"/>
      <c r="E2" s="55"/>
    </row>
    <row r="4" spans="1:9" ht="25.5" customHeight="1" x14ac:dyDescent="0.25">
      <c r="A4" s="31" t="s">
        <v>1</v>
      </c>
      <c r="B4" s="56" t="s">
        <v>25</v>
      </c>
      <c r="C4" s="56"/>
      <c r="D4" s="56"/>
      <c r="E4" s="56"/>
    </row>
    <row r="5" spans="1:9" ht="23.25" customHeight="1" x14ac:dyDescent="0.25">
      <c r="A5" s="31" t="s">
        <v>10</v>
      </c>
      <c r="B5" s="54" t="s">
        <v>19</v>
      </c>
      <c r="C5" s="54"/>
      <c r="D5" s="54"/>
      <c r="E5" s="54"/>
    </row>
    <row r="6" spans="1:9" ht="18.75" customHeight="1" x14ac:dyDescent="0.25">
      <c r="A6" s="31" t="s">
        <v>4</v>
      </c>
      <c r="B6" s="54" t="s">
        <v>26</v>
      </c>
      <c r="C6" s="54"/>
      <c r="D6" s="54"/>
      <c r="E6" s="54"/>
    </row>
    <row r="7" spans="1:9" ht="32.25" customHeight="1" x14ac:dyDescent="0.25">
      <c r="A7" s="31" t="s">
        <v>5</v>
      </c>
      <c r="B7" s="56" t="s">
        <v>17</v>
      </c>
      <c r="C7" s="56"/>
      <c r="D7" s="56"/>
      <c r="E7" s="56"/>
    </row>
    <row r="8" spans="1:9" ht="201" customHeight="1" x14ac:dyDescent="0.25">
      <c r="A8" s="30" t="s">
        <v>16</v>
      </c>
      <c r="B8" s="52" t="s">
        <v>48</v>
      </c>
      <c r="C8" s="53"/>
      <c r="D8" s="53"/>
      <c r="E8" s="53"/>
      <c r="G8" s="6"/>
    </row>
    <row r="9" spans="1:9" ht="17.25" customHeight="1" x14ac:dyDescent="0.25">
      <c r="A9" s="57" t="s">
        <v>33</v>
      </c>
      <c r="B9" s="48" t="s">
        <v>34</v>
      </c>
      <c r="C9" s="48"/>
      <c r="D9" s="49" t="s">
        <v>35</v>
      </c>
      <c r="E9" s="49"/>
    </row>
    <row r="10" spans="1:9" ht="77.25" customHeight="1" x14ac:dyDescent="0.25">
      <c r="A10" s="57"/>
      <c r="B10" s="58" t="s">
        <v>36</v>
      </c>
      <c r="C10" s="58"/>
      <c r="D10" s="58" t="s">
        <v>36</v>
      </c>
      <c r="E10" s="58"/>
    </row>
    <row r="11" spans="1:9" ht="16.5" customHeight="1" x14ac:dyDescent="0.25">
      <c r="A11" s="47" t="s">
        <v>6</v>
      </c>
      <c r="B11" s="48" t="s">
        <v>37</v>
      </c>
      <c r="C11" s="48"/>
      <c r="D11" s="49" t="s">
        <v>38</v>
      </c>
      <c r="E11" s="49"/>
    </row>
    <row r="12" spans="1:9" ht="114" customHeight="1" x14ac:dyDescent="0.25">
      <c r="A12" s="47"/>
      <c r="B12" s="35" t="s">
        <v>20</v>
      </c>
      <c r="C12" s="36">
        <v>2759330</v>
      </c>
      <c r="D12" s="50">
        <v>2759330</v>
      </c>
      <c r="E12" s="50"/>
      <c r="F12" s="1"/>
      <c r="G12" s="2"/>
      <c r="H12" s="2"/>
      <c r="I12" s="2"/>
    </row>
    <row r="13" spans="1:9" ht="111.75" customHeight="1" x14ac:dyDescent="0.25">
      <c r="A13" s="47"/>
      <c r="B13" s="35" t="s">
        <v>21</v>
      </c>
      <c r="C13" s="36">
        <v>836360</v>
      </c>
      <c r="D13" s="51">
        <v>836360</v>
      </c>
      <c r="E13" s="51"/>
      <c r="F13" s="1"/>
      <c r="G13" s="5"/>
      <c r="H13" s="2"/>
      <c r="I13" s="2"/>
    </row>
    <row r="14" spans="1:9" ht="63.75" customHeight="1" x14ac:dyDescent="0.25">
      <c r="A14" s="47"/>
      <c r="B14" s="35" t="s">
        <v>39</v>
      </c>
      <c r="C14" s="36">
        <v>173775</v>
      </c>
      <c r="D14" s="51">
        <v>173775</v>
      </c>
      <c r="E14" s="51"/>
      <c r="F14" s="1"/>
      <c r="G14" s="2"/>
      <c r="H14" s="2"/>
      <c r="I14" s="2"/>
    </row>
    <row r="15" spans="1:9" ht="63.75" customHeight="1" x14ac:dyDescent="0.25">
      <c r="A15" s="47"/>
      <c r="B15" s="35" t="s">
        <v>22</v>
      </c>
      <c r="C15" s="36">
        <v>83000</v>
      </c>
      <c r="D15" s="51">
        <v>83000</v>
      </c>
      <c r="E15" s="51"/>
      <c r="F15" s="1"/>
      <c r="G15" s="2"/>
      <c r="H15" s="2"/>
      <c r="I15" s="2"/>
    </row>
    <row r="16" spans="1:9" ht="40.5" customHeight="1" x14ac:dyDescent="0.25">
      <c r="A16" s="32" t="s">
        <v>12</v>
      </c>
      <c r="B16" s="39" t="s">
        <v>11</v>
      </c>
      <c r="C16" s="27" t="s">
        <v>40</v>
      </c>
      <c r="D16" s="27" t="s">
        <v>7</v>
      </c>
      <c r="E16" s="15" t="s">
        <v>49</v>
      </c>
    </row>
    <row r="17" spans="1:5" ht="82.5" customHeight="1" x14ac:dyDescent="0.25">
      <c r="A17" s="32" t="s">
        <v>41</v>
      </c>
      <c r="B17" s="46"/>
      <c r="C17" s="46"/>
      <c r="D17" s="46"/>
      <c r="E17" s="46"/>
    </row>
  </sheetData>
  <mergeCells count="19">
    <mergeCell ref="A9:A10"/>
    <mergeCell ref="B9:C9"/>
    <mergeCell ref="D9:E9"/>
    <mergeCell ref="B10:C10"/>
    <mergeCell ref="D10:E10"/>
    <mergeCell ref="B8:E8"/>
    <mergeCell ref="B6:E6"/>
    <mergeCell ref="A2:E2"/>
    <mergeCell ref="B4:E4"/>
    <mergeCell ref="B5:E5"/>
    <mergeCell ref="B7:E7"/>
    <mergeCell ref="B17:E17"/>
    <mergeCell ref="A11:A15"/>
    <mergeCell ref="B11:C11"/>
    <mergeCell ref="D11:E11"/>
    <mergeCell ref="D12:E12"/>
    <mergeCell ref="D13:E13"/>
    <mergeCell ref="D14:E14"/>
    <mergeCell ref="D15:E15"/>
  </mergeCells>
  <printOptions horizontalCentered="1"/>
  <pageMargins left="0.39370078740157483" right="0.26" top="0.39370078740157483" bottom="0.3937007874015748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პრიორიტეტის ფინ ანგარ ფორმა</vt:lpstr>
      <vt:lpstr>პროგრამის ფინ. ანგარ ფორმა</vt:lpstr>
      <vt:lpstr>03 01 01</vt:lpstr>
      <vt:lpstr>'03 01 01'!Print_Area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2021-02-24T11:05:55Z</dcterms:modified>
</cp:coreProperties>
</file>